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8-30 (11939 повт.)\ТЗ\Прил.4 Сводный сметный расчет\"/>
    </mc:Choice>
  </mc:AlternateContent>
  <bookViews>
    <workbookView xWindow="0" yWindow="0" windowWidth="19170" windowHeight="1143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39" i="2" l="1"/>
  <c r="E38" i="2"/>
  <c r="E37" i="2"/>
  <c r="E163" i="2" l="1"/>
  <c r="E155" i="2"/>
  <c r="E158" i="2" l="1"/>
  <c r="E49" i="2"/>
  <c r="E50" i="2"/>
  <c r="E16" i="2"/>
  <c r="E34" i="2"/>
  <c r="E23" i="2"/>
  <c r="E106" i="2" l="1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<sst xmlns="http://schemas.openxmlformats.org/spreadsheetml/2006/main" count="902" uniqueCount="354">
  <si>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</si>
  <si>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</si>
  <si>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</si>
  <si>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</si>
  <si>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</si>
  <si>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</si>
  <si>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</si>
  <si>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</si>
  <si>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</si>
  <si>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</si>
  <si>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</si>
  <si>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</si>
  <si>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</si>
  <si>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</si>
  <si>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</si>
  <si>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</si>
  <si>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</si>
  <si>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</si>
  <si>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</si>
  <si>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</si>
  <si>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</si>
  <si>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</si>
  <si>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</si>
  <si>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</si>
  <si>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</si>
  <si>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</si>
  <si>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</si>
  <si>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</si>
  <si>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</si>
  <si>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</si>
  <si>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</si>
  <si>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</si>
  <si>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</si>
  <si>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</si>
  <si>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</si>
  <si>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</si>
  <si>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</si>
  <si>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</si>
  <si>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</si>
  <si>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</si>
  <si>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</si>
  <si>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</si>
  <si>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</si>
  <si>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</si>
  <si>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</si>
  <si>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</si>
  <si>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</si>
  <si>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</si>
  <si>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</si>
  <si>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</si>
  <si>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</si>
  <si>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</si>
  <si>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</si>
  <si>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</si>
  <si>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</si>
  <si>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</si>
  <si>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</si>
  <si>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</si>
  <si>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</si>
  <si>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</si>
  <si>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</si>
  <si>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</si>
  <si>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</si>
  <si>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</si>
  <si>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</si>
  <si>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</si>
  <si>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</si>
  <si>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</si>
  <si>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</si>
  <si>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</si>
  <si>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</si>
  <si>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</si>
  <si>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</si>
  <si>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</si>
  <si>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</si>
  <si>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</si>
  <si>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</si>
  <si>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</si>
  <si>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</si>
  <si>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</si>
  <si>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</si>
  <si>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</si>
  <si>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</si>
  <si>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</si>
  <si>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</si>
  <si>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</si>
  <si>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</si>
  <si>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</si>
  <si>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</si>
  <si>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</si>
  <si>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</si>
  <si>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</si>
  <si>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</si>
  <si>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</si>
  <si>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</si>
  <si>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</si>
  <si>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</si>
  <si>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</si>
  <si>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</si>
  <si>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</si>
  <si>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</si>
  <si>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</si>
  <si>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</si>
  <si>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</si>
  <si>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</si>
  <si>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</si>
  <si>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</si>
  <si>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</si>
  <si>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</si>
  <si>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</si>
  <si>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</si>
  <si>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</si>
  <si>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</si>
  <si>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</si>
  <si>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</si>
  <si>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</si>
  <si>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</si>
  <si>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</si>
  <si>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</si>
  <si>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</si>
  <si>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</si>
  <si>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</si>
  <si>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</si>
  <si>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</si>
  <si>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</si>
  <si>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</si>
  <si>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</si>
  <si>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</si>
  <si>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</si>
  <si>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</si>
  <si>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</si>
  <si>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</si>
  <si>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</si>
  <si>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</si>
  <si>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</si>
  <si>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</si>
  <si>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</si>
  <si>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</si>
  <si>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</si>
  <si>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</si>
  <si>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</si>
  <si>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</si>
  <si>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</si>
  <si>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</si>
  <si>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</si>
  <si>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</si>
  <si>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</si>
  <si>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</si>
  <si>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</si>
  <si>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</si>
  <si>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</si>
  <si>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</si>
  <si>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</si>
  <si>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</si>
  <si>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</si>
  <si>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</si>
  <si>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</si>
  <si>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</si>
  <si>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</si>
  <si>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</si>
  <si>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</si>
  <si>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</si>
  <si>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</si>
  <si>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</si>
  <si>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</si>
  <si>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</si>
  <si>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</si>
  <si>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</si>
  <si>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</si>
  <si>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</si>
  <si>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</si>
  <si>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</si>
  <si>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</si>
  <si>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</si>
  <si>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</si>
  <si>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</si>
  <si>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</si>
  <si>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</si>
  <si>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</si>
  <si>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</si>
  <si>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</si>
  <si>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</si>
  <si>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</si>
  <si>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</si>
  <si>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</si>
  <si>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</si>
  <si>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</si>
  <si>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</si>
  <si>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</si>
  <si>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</si>
  <si>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</si>
  <si>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</si>
  <si>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</si>
  <si>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</si>
  <si>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</si>
  <si>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</si>
  <si>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</si>
  <si>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</si>
  <si>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</si>
  <si>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</si>
  <si>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</si>
  <si>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</si>
  <si>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</si>
  <si>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</si>
  <si>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</si>
  <si>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</si>
  <si>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</si>
  <si>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</si>
  <si>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</si>
  <si>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</si>
  <si>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</si>
  <si>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</si>
  <si>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</si>
  <si>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</si>
  <si>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</si>
  <si>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</si>
  <si>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</si>
  <si>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</si>
  <si>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</si>
  <si>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</si>
  <si>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</si>
  <si>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</si>
  <si>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</si>
  <si>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</si>
  <si>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</si>
  <si>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</si>
  <si>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</si>
  <si>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</si>
  <si>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</si>
  <si>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</si>
  <si>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</si>
  <si>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</si>
  <si>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</si>
  <si>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</si>
  <si>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</si>
  <si>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</si>
  <si>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</si>
  <si>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</si>
  <si>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</si>
  <si>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</si>
  <si>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</si>
  <si>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</si>
  <si>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</si>
  <si>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</si>
  <si>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</si>
  <si>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</si>
  <si>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</si>
  <si>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</si>
  <si>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</si>
  <si>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</si>
  <si>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</si>
  <si>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</si>
  <si>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</si>
  <si>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</si>
  <si>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</si>
  <si>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</si>
  <si>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</si>
  <si>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</si>
  <si>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</si>
  <si>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</si>
  <si>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</si>
  <si>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</si>
  <si>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</si>
  <si>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</si>
  <si>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</si>
  <si>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</si>
  <si>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</si>
  <si>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</si>
  <si>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</si>
  <si>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</si>
  <si>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</si>
  <si>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</si>
  <si>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</si>
  <si>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</si>
  <si>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</si>
  <si>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</si>
  <si>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</si>
  <si>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</si>
  <si>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</si>
  <si>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</si>
  <si>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</si>
  <si>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</si>
  <si>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</si>
  <si>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</si>
  <si>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</si>
  <si>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</si>
  <si>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</si>
  <si>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</si>
  <si>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</si>
  <si>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</si>
  <si>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</si>
  <si>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</si>
  <si>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</si>
  <si>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</si>
  <si>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</si>
  <si>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</si>
  <si>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</si>
  <si>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</si>
  <si>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</si>
  <si>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</si>
  <si>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</si>
  <si>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</si>
  <si>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</si>
  <si>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</si>
  <si>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</si>
  <si>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</si>
  <si>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</si>
  <si>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</si>
  <si>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</si>
  <si>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</si>
  <si>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</si>
  <si>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</si>
  <si>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</si>
  <si>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</si>
  <si>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</si>
  <si>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</si>
  <si>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</si>
  <si>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</si>
  <si>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</si>
  <si>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</si>
  <si>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</si>
  <si>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</si>
  <si>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</si>
  <si>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</si>
  <si>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</si>
  <si>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</si>
  <si>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</si>
  <si>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</si>
  <si>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</si>
  <si>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</si>
  <si>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</si>
  <si>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</si>
  <si>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</si>
  <si>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</si>
  <si>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</si>
  <si>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</si>
  <si>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</si>
  <si>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</si>
  <si>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</si>
  <si>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</si>
  <si>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</si>
  <si>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</si>
  <si>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</si>
  <si>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</si>
  <si>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</si>
  <si>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</si>
  <si>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</si>
  <si>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</si>
  <si>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</si>
  <si>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Надеждинском р-не</t>
    </r>
  </si>
  <si>
    <t>филиала АО "ДРСК"</t>
  </si>
  <si>
    <t>"Приморские электрические сети"</t>
  </si>
  <si>
    <t>К.М. Долганин</t>
  </si>
  <si>
    <t xml:space="preserve">И.о. главного инженера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</si>
</sst>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8" sqref="A8:G8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353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350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351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352</v>
      </c>
    </row>
    <row r="6" spans="1:15" s="7" customFormat="1" x14ac:dyDescent="0.25">
      <c r="A6" s="8"/>
      <c r="B6" s="9"/>
      <c r="C6" s="6"/>
      <c r="D6" s="6"/>
      <c r="E6" s="21"/>
      <c r="F6" s="22"/>
      <c r="G6" s="19" t="s">
        <v>346</v>
      </c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4769.7609177957593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f>1</f>
        <v>1</v>
      </c>
      <c r="F16" s="38">
        <v>30932</v>
      </c>
      <c r="G16" s="40">
        <f>E16*F16</f>
        <v>30932</v>
      </c>
    </row>
    <row r="17" spans="1:7" s="7" customFormat="1" hidden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f>0.022</f>
        <v>2.1999999999999999E-2</v>
      </c>
      <c r="F23" s="39">
        <v>379316</v>
      </c>
      <c r="G23" s="41">
        <f t="shared" si="0"/>
        <v>8344.9519999999993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f>1</f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69145.95199999999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14+14</f>
        <v>28</v>
      </c>
      <c r="F37" s="38">
        <v>19728</v>
      </c>
      <c r="G37" s="40">
        <f t="shared" si="0"/>
        <v>552384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6+3+1</f>
        <v>10</v>
      </c>
      <c r="F38" s="39">
        <v>39069</v>
      </c>
      <c r="G38" s="62">
        <f t="shared" si="0"/>
        <v>390690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f>3+1</f>
        <v>4</v>
      </c>
      <c r="F39" s="39">
        <v>57326</v>
      </c>
      <c r="G39" s="62">
        <f t="shared" si="0"/>
        <v>229304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>
        <v>8.5000000000000006E-2</v>
      </c>
      <c r="F48" s="39">
        <v>410228</v>
      </c>
      <c r="G48" s="62">
        <f t="shared" si="0"/>
        <v>34869.380000000005</v>
      </c>
    </row>
    <row r="49" spans="1:7" s="7" customFormat="1" x14ac:dyDescent="0.25">
      <c r="A49" s="33">
        <v>31</v>
      </c>
      <c r="B49" s="48" t="s">
        <v>36</v>
      </c>
      <c r="C49" s="55" t="s">
        <v>348</v>
      </c>
      <c r="D49" s="52" t="s">
        <v>72</v>
      </c>
      <c r="E49" s="34">
        <f>0.426</f>
        <v>0.42599999999999999</v>
      </c>
      <c r="F49" s="43">
        <v>476027</v>
      </c>
      <c r="G49" s="62">
        <f t="shared" si="0"/>
        <v>202787.50200000001</v>
      </c>
    </row>
    <row r="50" spans="1:7" s="7" customFormat="1" ht="16.5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>
        <f>0.48+0.315</f>
        <v>0.79499999999999993</v>
      </c>
      <c r="F50" s="39">
        <v>536255</v>
      </c>
      <c r="G50" s="62">
        <f t="shared" si="0"/>
        <v>426322.72499999998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1836357.6069999998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>
        <v>1</v>
      </c>
      <c r="F88" s="38">
        <v>1096411</v>
      </c>
      <c r="G88" s="41">
        <f t="shared" si="3"/>
        <v>1096411</v>
      </c>
    </row>
    <row r="89" spans="1:7" s="7" customFormat="1" x14ac:dyDescent="0.25">
      <c r="A89" s="16">
        <v>67</v>
      </c>
      <c r="B89" s="47" t="s">
        <v>223</v>
      </c>
      <c r="C89" s="54" t="s">
        <v>77</v>
      </c>
      <c r="D89" s="50" t="s">
        <v>68</v>
      </c>
      <c r="E89" s="24">
        <v>1</v>
      </c>
      <c r="F89" s="38">
        <v>1133388</v>
      </c>
      <c r="G89" s="41">
        <f t="shared" si="3"/>
        <v>1133388</v>
      </c>
    </row>
    <row r="90" spans="1:7" s="7" customFormat="1" hidden="1" x14ac:dyDescent="0.25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idden="1" x14ac:dyDescent="0.25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idden="1" x14ac:dyDescent="0.25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idden="1" x14ac:dyDescent="0.25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idden="1" x14ac:dyDescent="0.25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idden="1" x14ac:dyDescent="0.25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idden="1" x14ac:dyDescent="0.25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idden="1" x14ac:dyDescent="0.25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idden="1" x14ac:dyDescent="0.25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idden="1" x14ac:dyDescent="0.25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idden="1" x14ac:dyDescent="0.25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idden="1" x14ac:dyDescent="0.25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idden="1" x14ac:dyDescent="0.25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idden="1" x14ac:dyDescent="0.25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idden="1" x14ac:dyDescent="0.25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x14ac:dyDescent="0.25">
      <c r="A105" s="16">
        <v>83</v>
      </c>
      <c r="B105" s="48" t="s">
        <v>239</v>
      </c>
      <c r="C105" s="55" t="s">
        <v>210</v>
      </c>
      <c r="D105" s="51" t="s">
        <v>68</v>
      </c>
      <c r="E105" s="25">
        <v>3</v>
      </c>
      <c r="F105" s="39">
        <v>6787</v>
      </c>
      <c r="G105" s="62">
        <f t="shared" si="0"/>
        <v>20361</v>
      </c>
    </row>
    <row r="106" spans="1:7" s="7" customFormat="1" ht="16.5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>
        <f>2+1</f>
        <v>3</v>
      </c>
      <c r="F106" s="39">
        <v>8649</v>
      </c>
      <c r="G106" s="62">
        <f t="shared" si="0"/>
        <v>25947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2276107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0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idden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1.5" hidden="1" x14ac:dyDescent="0.25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1.5" hidden="1" x14ac:dyDescent="0.25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idden="1" x14ac:dyDescent="0.25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1.5" hidden="1" x14ac:dyDescent="0.25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1.5" hidden="1" x14ac:dyDescent="0.25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idden="1" x14ac:dyDescent="0.25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idden="1" x14ac:dyDescent="0.25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idden="1" x14ac:dyDescent="0.25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idden="1" x14ac:dyDescent="0.25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idden="1" x14ac:dyDescent="0.25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>
        <v>1</v>
      </c>
      <c r="F135" s="39">
        <v>54694</v>
      </c>
      <c r="G135" s="41">
        <f t="shared" si="0"/>
        <v>54694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54694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4</v>
      </c>
      <c r="F144" s="38">
        <v>23146.93</v>
      </c>
      <c r="G144" s="40">
        <f t="shared" ref="G144:G159" si="4">E144*F144</f>
        <v>92587.72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>
        <v>2</v>
      </c>
      <c r="F152" s="39">
        <v>55918.25</v>
      </c>
      <c r="G152" s="41">
        <f>F152*E152</f>
        <v>111836.5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f>3.3-0.7-0.13+0.17</f>
        <v>2.6399999999999997</v>
      </c>
      <c r="F155" s="39">
        <v>45405.97</v>
      </c>
      <c r="G155" s="41">
        <f>F155*E155</f>
        <v>119871.76079999999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1</v>
      </c>
      <c r="F157" s="39">
        <v>13851.91</v>
      </c>
      <c r="G157" s="41">
        <f>F157*E157</f>
        <v>13851.91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f>1.6-0.35</f>
        <v>1.25</v>
      </c>
      <c r="F158" s="39">
        <v>21899.63</v>
      </c>
      <c r="G158" s="41">
        <f>F158*E158</f>
        <v>27374.537500000002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2</v>
      </c>
      <c r="F159" s="39">
        <v>10378.11</v>
      </c>
      <c r="G159" s="41">
        <f t="shared" si="4"/>
        <v>20756.22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386278.6483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1.1759999999999999</v>
      </c>
      <c r="F162" s="38">
        <v>20889.439999999999</v>
      </c>
      <c r="G162" s="40">
        <f>E162*F162</f>
        <v>24565.981439999996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12.94-4*1.18+2.423601</f>
        <v>10.643600999999999</v>
      </c>
      <c r="F163" s="39">
        <v>11519.76</v>
      </c>
      <c r="G163" s="41">
        <f>E163*F163</f>
        <v>122611.72905575999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147177.71049575999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4769760.9177957596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096 411,00"/>
        <filter val="1 133 388,00"/>
        <filter val="1 836 357,61"/>
        <filter val="111 836,50"/>
        <filter val="119 871,76"/>
        <filter val="122 611,73"/>
        <filter val="13 851,91"/>
        <filter val="147 177,71"/>
        <filter val="2 276 107,00"/>
        <filter val="20 361,00"/>
        <filter val="20 756,22"/>
        <filter val="202 787,50"/>
        <filter val="229 304,00"/>
        <filter val="24 565,98"/>
        <filter val="25 947,00"/>
        <filter val="27 374,54"/>
        <filter val="29 869,00"/>
        <filter val="30 932,00"/>
        <filter val="34 869,38"/>
        <filter val="386 278,65"/>
        <filter val="390 690,00"/>
        <filter val="4 769 760,92"/>
        <filter val="426 322,73"/>
        <filter val="54 694,00"/>
        <filter val="552 384,00"/>
        <filter val="69 145,95"/>
        <filter val="7"/>
        <filter val="8 344,95"/>
        <filter val="92 587,72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2019-08-29T07:37:49Z</cp:lastPrinted>
  <dcterms:created xsi:type="dcterms:W3CDTF">1996-10-08T23:32:33Z</dcterms:created>
  <dcterms:modified xsi:type="dcterms:W3CDTF">2019-09-09T06:20:20Z</dcterms:modified>
</cp:coreProperties>
</file>